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135" windowHeight="7950"/>
  </bookViews>
  <sheets>
    <sheet name="Blad1" sheetId="1" r:id="rId1"/>
    <sheet name="Blad2" sheetId="2" r:id="rId2"/>
    <sheet name="Blad3" sheetId="3" r:id="rId3"/>
  </sheets>
  <calcPr calcId="124519" iterate="1" iterateCount="1" calcOnSave="0"/>
</workbook>
</file>

<file path=xl/calcChain.xml><?xml version="1.0" encoding="utf-8"?>
<calcChain xmlns="http://schemas.openxmlformats.org/spreadsheetml/2006/main">
  <c r="F33" i="1"/>
  <c r="H33" s="1"/>
  <c r="F44"/>
  <c r="H44" s="1"/>
  <c r="H43"/>
  <c r="H42"/>
  <c r="H41"/>
  <c r="H40"/>
  <c r="H39"/>
  <c r="H38"/>
  <c r="H36"/>
  <c r="H35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6"/>
  <c r="H5"/>
  <c r="H4"/>
  <c r="F43"/>
  <c r="F42"/>
  <c r="F41"/>
  <c r="F40"/>
  <c r="F39"/>
  <c r="F38"/>
  <c r="F36"/>
  <c r="F35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6"/>
  <c r="F5"/>
  <c r="F4"/>
  <c r="D33"/>
  <c r="D44"/>
  <c r="D43"/>
  <c r="D42"/>
  <c r="D41"/>
  <c r="D40"/>
  <c r="D39"/>
  <c r="D38"/>
  <c r="D36"/>
  <c r="D35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6"/>
  <c r="D5"/>
  <c r="D4"/>
  <c r="D8"/>
  <c r="H47" l="1"/>
  <c r="F47"/>
  <c r="D47"/>
</calcChain>
</file>

<file path=xl/sharedStrings.xml><?xml version="1.0" encoding="utf-8"?>
<sst xmlns="http://schemas.openxmlformats.org/spreadsheetml/2006/main" count="42" uniqueCount="42">
  <si>
    <t>KG Hanssons i Billeberga - Inventarieförteckning</t>
  </si>
  <si>
    <t>Gödningsinjector</t>
  </si>
  <si>
    <t>Odlingsbord (gamla)</t>
  </si>
  <si>
    <t>Skugga 13</t>
  </si>
  <si>
    <t>Skugga 12</t>
  </si>
  <si>
    <t>Gräsklippare</t>
  </si>
  <si>
    <t>Kopieringsapparat</t>
  </si>
  <si>
    <t>KEW Tvätt 5003VA</t>
  </si>
  <si>
    <t>Beg Linde H20D t</t>
  </si>
  <si>
    <t>Löklådor vattenodling</t>
  </si>
  <si>
    <t>BMS, bord o bevattning</t>
  </si>
  <si>
    <t>BMS, tank o pump</t>
  </si>
  <si>
    <t>Gödningsblandare</t>
  </si>
  <si>
    <t>Klimatdator</t>
  </si>
  <si>
    <t>Ackumulatortankar</t>
  </si>
  <si>
    <t>PC utrustning</t>
  </si>
  <si>
    <t>Kylanläggning</t>
  </si>
  <si>
    <t>Dimanläggning</t>
  </si>
  <si>
    <t>Eltruck Linde E14</t>
  </si>
  <si>
    <t>Wivalådor, 17529 st</t>
  </si>
  <si>
    <t>Wanjet</t>
  </si>
  <si>
    <t>Eltruck Linde</t>
  </si>
  <si>
    <t>Mercedes LB UDG543</t>
  </si>
  <si>
    <t>CM Teknik /DGT Styrsystem</t>
  </si>
  <si>
    <t>EMVE Elevator</t>
  </si>
  <si>
    <t>Kylteknik 2 anläggn</t>
  </si>
  <si>
    <t>Resurshuset avfuktare</t>
  </si>
  <si>
    <t>Forsby tvätt brätten</t>
  </si>
  <si>
    <t>Potveer avlökare</t>
  </si>
  <si>
    <t>DeGroot lådvändare</t>
  </si>
  <si>
    <t>Eltruck Linde E16L</t>
  </si>
  <si>
    <t>Resurshuset, lagermaskin</t>
  </si>
  <si>
    <t>Tangaard Gödningsblandare</t>
  </si>
  <si>
    <t>Tangaard krukmaskin</t>
  </si>
  <si>
    <t>Kylanläggning traktorgarage</t>
  </si>
  <si>
    <t>Örestads våtkyl</t>
  </si>
  <si>
    <t>Nyggards buntlinje</t>
  </si>
  <si>
    <t>DeGroot Fustreiniger</t>
  </si>
  <si>
    <t>KG Systems automatbord</t>
  </si>
  <si>
    <t>Tilläggsköpe-</t>
  </si>
  <si>
    <t>skilling</t>
  </si>
  <si>
    <t>Anskaffning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</si>
</sst>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19" workbookViewId="0">
      <selection activeCell="F34" sqref="F34"/>
    </sheetView>
  </sheetViews>
  <sheetFormatPr defaultRowHeight="15"/>
  <cols>
    <col min="1" max="1" width="25.28515625" customWidth="1"/>
    <col min="3" max="4" width="9.140625" style="2"/>
    <col min="5" max="5" width="3" customWidth="1"/>
    <col min="6" max="6" width="12.7109375" bestFit="1" customWidth="1"/>
    <col min="7" max="7" width="3.28515625" customWidth="1"/>
    <col min="8" max="8" width="11.5703125" bestFit="1" customWidth="1"/>
  </cols>
  <sheetData>
    <row r="1" spans="1:8" ht="18.75">
      <c r="A1" s="1" t="s">
        <v>0</v>
      </c>
    </row>
    <row r="2" spans="1:8">
      <c r="F2" s="3" t="s">
        <v>39</v>
      </c>
    </row>
    <row r="3" spans="1:8">
      <c r="F3" s="3" t="s">
        <v>40</v>
      </c>
      <c r="H3" t="s">
        <v>41</v>
      </c>
    </row>
    <row r="4" spans="1:8">
      <c r="A4" t="s">
        <v>6</v>
      </c>
      <c r="B4">
        <v>1</v>
      </c>
      <c r="C4" s="2">
        <v>1000</v>
      </c>
      <c r="D4" s="2">
        <f t="shared" ref="D4:D6" si="0">+B4*C4</f>
        <v>1000</v>
      </c>
      <c r="F4" s="2">
        <f>+D4*0.15</f>
        <v>150</v>
      </c>
      <c r="H4" s="2">
        <f>SUM(D4:F4)</f>
        <v>1150</v>
      </c>
    </row>
    <row r="5" spans="1:8">
      <c r="A5" t="s">
        <v>13</v>
      </c>
      <c r="B5">
        <v>1</v>
      </c>
      <c r="C5" s="2">
        <v>1000</v>
      </c>
      <c r="D5" s="2">
        <f t="shared" si="0"/>
        <v>1000</v>
      </c>
      <c r="F5" s="2">
        <f t="shared" ref="F5:F6" si="1">+D5*0.15</f>
        <v>150</v>
      </c>
      <c r="H5" s="2">
        <f t="shared" ref="H5:H6" si="2">SUM(D5:F5)</f>
        <v>1150</v>
      </c>
    </row>
    <row r="6" spans="1:8">
      <c r="A6" t="s">
        <v>15</v>
      </c>
      <c r="B6">
        <v>4</v>
      </c>
      <c r="C6" s="2">
        <v>1000</v>
      </c>
      <c r="D6" s="2">
        <f t="shared" si="0"/>
        <v>4000</v>
      </c>
      <c r="F6" s="2">
        <f t="shared" si="1"/>
        <v>600</v>
      </c>
      <c r="H6" s="2">
        <f t="shared" si="2"/>
        <v>4600</v>
      </c>
    </row>
    <row r="8" spans="1:8">
      <c r="A8" t="s">
        <v>9</v>
      </c>
      <c r="B8">
        <v>52000</v>
      </c>
      <c r="C8" s="2">
        <v>8</v>
      </c>
      <c r="D8" s="2">
        <f>+B8*C8</f>
        <v>416000</v>
      </c>
      <c r="F8" s="2">
        <f t="shared" ref="F8:F33" si="3">+D8*0.15</f>
        <v>62400</v>
      </c>
      <c r="H8" s="2">
        <f t="shared" ref="H8:H33" si="4">SUM(D8:F8)</f>
        <v>478400</v>
      </c>
    </row>
    <row r="9" spans="1:8">
      <c r="A9" t="s">
        <v>19</v>
      </c>
      <c r="B9">
        <v>1</v>
      </c>
      <c r="C9" s="2">
        <v>50000</v>
      </c>
      <c r="D9" s="2">
        <f t="shared" ref="D9:D33" si="5">+B9*C9</f>
        <v>50000</v>
      </c>
      <c r="F9" s="2">
        <f t="shared" si="3"/>
        <v>7500</v>
      </c>
      <c r="H9" s="2">
        <f t="shared" si="4"/>
        <v>57500</v>
      </c>
    </row>
    <row r="10" spans="1:8">
      <c r="A10" t="s">
        <v>1</v>
      </c>
      <c r="B10">
        <v>1</v>
      </c>
      <c r="C10" s="2">
        <v>1000</v>
      </c>
      <c r="D10" s="2">
        <f t="shared" si="5"/>
        <v>1000</v>
      </c>
      <c r="F10" s="2">
        <f t="shared" si="3"/>
        <v>150</v>
      </c>
      <c r="H10" s="2">
        <f t="shared" si="4"/>
        <v>1150</v>
      </c>
    </row>
    <row r="11" spans="1:8">
      <c r="A11" t="s">
        <v>12</v>
      </c>
      <c r="B11">
        <v>1</v>
      </c>
      <c r="C11" s="2">
        <v>1000</v>
      </c>
      <c r="D11" s="2">
        <f t="shared" si="5"/>
        <v>1000</v>
      </c>
      <c r="F11" s="2">
        <f t="shared" si="3"/>
        <v>150</v>
      </c>
      <c r="H11" s="2">
        <f t="shared" si="4"/>
        <v>1150</v>
      </c>
    </row>
    <row r="12" spans="1:8">
      <c r="A12" t="s">
        <v>2</v>
      </c>
      <c r="B12">
        <v>400</v>
      </c>
      <c r="C12" s="2">
        <v>0</v>
      </c>
      <c r="D12" s="2">
        <f t="shared" si="5"/>
        <v>0</v>
      </c>
      <c r="F12" s="2">
        <f t="shared" si="3"/>
        <v>0</v>
      </c>
      <c r="H12" s="2">
        <f t="shared" si="4"/>
        <v>0</v>
      </c>
    </row>
    <row r="13" spans="1:8">
      <c r="A13" t="s">
        <v>10</v>
      </c>
      <c r="B13">
        <v>90</v>
      </c>
      <c r="C13" s="2">
        <v>100</v>
      </c>
      <c r="D13" s="2">
        <f t="shared" si="5"/>
        <v>9000</v>
      </c>
      <c r="F13" s="2">
        <f t="shared" si="3"/>
        <v>1350</v>
      </c>
      <c r="H13" s="2">
        <f t="shared" si="4"/>
        <v>10350</v>
      </c>
    </row>
    <row r="14" spans="1:8">
      <c r="A14" t="s">
        <v>11</v>
      </c>
      <c r="B14">
        <v>1</v>
      </c>
      <c r="C14" s="2">
        <v>5000</v>
      </c>
      <c r="D14" s="2">
        <f t="shared" si="5"/>
        <v>5000</v>
      </c>
      <c r="F14" s="2">
        <f t="shared" si="3"/>
        <v>750</v>
      </c>
      <c r="H14" s="2">
        <f t="shared" si="4"/>
        <v>5750</v>
      </c>
    </row>
    <row r="15" spans="1:8">
      <c r="A15" t="s">
        <v>14</v>
      </c>
      <c r="B15">
        <v>2</v>
      </c>
      <c r="C15" s="2">
        <v>12500</v>
      </c>
      <c r="D15" s="2">
        <f t="shared" si="5"/>
        <v>25000</v>
      </c>
      <c r="F15" s="2">
        <f t="shared" si="3"/>
        <v>3750</v>
      </c>
      <c r="H15" s="2">
        <f t="shared" si="4"/>
        <v>28750</v>
      </c>
    </row>
    <row r="16" spans="1:8">
      <c r="A16" t="s">
        <v>16</v>
      </c>
      <c r="B16">
        <v>1</v>
      </c>
      <c r="C16" s="2">
        <v>10000</v>
      </c>
      <c r="D16" s="2">
        <f t="shared" si="5"/>
        <v>10000</v>
      </c>
      <c r="F16" s="2">
        <f t="shared" si="3"/>
        <v>1500</v>
      </c>
      <c r="H16" s="2">
        <f t="shared" si="4"/>
        <v>11500</v>
      </c>
    </row>
    <row r="17" spans="1:8">
      <c r="A17" t="s">
        <v>25</v>
      </c>
      <c r="B17">
        <v>2</v>
      </c>
      <c r="C17" s="2">
        <v>12500</v>
      </c>
      <c r="D17" s="2">
        <f t="shared" si="5"/>
        <v>25000</v>
      </c>
      <c r="F17" s="2">
        <f t="shared" si="3"/>
        <v>3750</v>
      </c>
      <c r="H17" s="2">
        <f t="shared" si="4"/>
        <v>28750</v>
      </c>
    </row>
    <row r="18" spans="1:8">
      <c r="A18" t="s">
        <v>34</v>
      </c>
      <c r="B18">
        <v>1</v>
      </c>
      <c r="C18" s="2">
        <v>10000</v>
      </c>
      <c r="D18" s="2">
        <f t="shared" si="5"/>
        <v>10000</v>
      </c>
      <c r="F18" s="2">
        <f t="shared" si="3"/>
        <v>1500</v>
      </c>
      <c r="H18" s="2">
        <f t="shared" si="4"/>
        <v>11500</v>
      </c>
    </row>
    <row r="19" spans="1:8">
      <c r="A19" t="s">
        <v>35</v>
      </c>
      <c r="B19">
        <v>1</v>
      </c>
      <c r="C19" s="2">
        <v>5000</v>
      </c>
      <c r="D19" s="2">
        <f t="shared" si="5"/>
        <v>5000</v>
      </c>
      <c r="F19" s="2">
        <f t="shared" si="3"/>
        <v>750</v>
      </c>
      <c r="H19" s="2">
        <f t="shared" si="4"/>
        <v>5750</v>
      </c>
    </row>
    <row r="20" spans="1:8">
      <c r="A20" t="s">
        <v>17</v>
      </c>
      <c r="B20">
        <v>1</v>
      </c>
      <c r="C20" s="2">
        <v>5000</v>
      </c>
      <c r="D20" s="2">
        <f t="shared" si="5"/>
        <v>5000</v>
      </c>
      <c r="F20" s="2">
        <f t="shared" si="3"/>
        <v>750</v>
      </c>
      <c r="H20" s="2">
        <f t="shared" si="4"/>
        <v>5750</v>
      </c>
    </row>
    <row r="21" spans="1:8">
      <c r="A21" t="s">
        <v>20</v>
      </c>
      <c r="B21">
        <v>1</v>
      </c>
      <c r="C21" s="2">
        <v>1000</v>
      </c>
      <c r="D21" s="2">
        <f t="shared" si="5"/>
        <v>1000</v>
      </c>
      <c r="F21" s="2">
        <f t="shared" si="3"/>
        <v>150</v>
      </c>
      <c r="H21" s="2">
        <f t="shared" si="4"/>
        <v>1150</v>
      </c>
    </row>
    <row r="22" spans="1:8">
      <c r="A22" t="s">
        <v>23</v>
      </c>
      <c r="B22">
        <v>1</v>
      </c>
      <c r="C22" s="2">
        <v>1000</v>
      </c>
      <c r="D22" s="2">
        <f t="shared" si="5"/>
        <v>1000</v>
      </c>
      <c r="F22" s="2">
        <f t="shared" si="3"/>
        <v>150</v>
      </c>
      <c r="H22" s="2">
        <f t="shared" si="4"/>
        <v>1150</v>
      </c>
    </row>
    <row r="23" spans="1:8">
      <c r="A23" t="s">
        <v>24</v>
      </c>
      <c r="B23">
        <v>1</v>
      </c>
      <c r="C23" s="2">
        <v>1000</v>
      </c>
      <c r="D23" s="2">
        <f t="shared" si="5"/>
        <v>1000</v>
      </c>
      <c r="F23" s="2">
        <f t="shared" si="3"/>
        <v>150</v>
      </c>
      <c r="H23" s="2">
        <f t="shared" si="4"/>
        <v>1150</v>
      </c>
    </row>
    <row r="24" spans="1:8">
      <c r="A24" t="s">
        <v>26</v>
      </c>
      <c r="B24">
        <v>1</v>
      </c>
      <c r="C24" s="2">
        <v>10000</v>
      </c>
      <c r="D24" s="2">
        <f t="shared" si="5"/>
        <v>10000</v>
      </c>
      <c r="F24" s="2">
        <f t="shared" si="3"/>
        <v>1500</v>
      </c>
      <c r="H24" s="2">
        <f t="shared" si="4"/>
        <v>11500</v>
      </c>
    </row>
    <row r="25" spans="1:8">
      <c r="A25" t="s">
        <v>31</v>
      </c>
      <c r="B25">
        <v>1</v>
      </c>
      <c r="C25" s="2">
        <v>5000</v>
      </c>
      <c r="D25" s="2">
        <f t="shared" si="5"/>
        <v>5000</v>
      </c>
      <c r="F25" s="2">
        <f t="shared" si="3"/>
        <v>750</v>
      </c>
      <c r="H25" s="2">
        <f t="shared" si="4"/>
        <v>5750</v>
      </c>
    </row>
    <row r="26" spans="1:8">
      <c r="A26" t="s">
        <v>27</v>
      </c>
      <c r="B26">
        <v>1</v>
      </c>
      <c r="C26" s="2">
        <v>1000</v>
      </c>
      <c r="D26" s="2">
        <f t="shared" si="5"/>
        <v>1000</v>
      </c>
      <c r="F26" s="2">
        <f t="shared" si="3"/>
        <v>150</v>
      </c>
      <c r="H26" s="2">
        <f t="shared" si="4"/>
        <v>1150</v>
      </c>
    </row>
    <row r="27" spans="1:8">
      <c r="A27" t="s">
        <v>28</v>
      </c>
      <c r="B27">
        <v>1</v>
      </c>
      <c r="C27" s="2">
        <v>1000</v>
      </c>
      <c r="D27" s="2">
        <f t="shared" si="5"/>
        <v>1000</v>
      </c>
      <c r="F27" s="2">
        <f t="shared" si="3"/>
        <v>150</v>
      </c>
      <c r="H27" s="2">
        <f t="shared" si="4"/>
        <v>1150</v>
      </c>
    </row>
    <row r="28" spans="1:8">
      <c r="A28" t="s">
        <v>29</v>
      </c>
      <c r="B28">
        <v>1</v>
      </c>
      <c r="C28" s="2">
        <v>10000</v>
      </c>
      <c r="D28" s="2">
        <f t="shared" si="5"/>
        <v>10000</v>
      </c>
      <c r="F28" s="2">
        <f t="shared" si="3"/>
        <v>1500</v>
      </c>
      <c r="H28" s="2">
        <f t="shared" si="4"/>
        <v>11500</v>
      </c>
    </row>
    <row r="29" spans="1:8">
      <c r="A29" t="s">
        <v>33</v>
      </c>
      <c r="B29">
        <v>1</v>
      </c>
      <c r="C29" s="2">
        <v>10000</v>
      </c>
      <c r="D29" s="2">
        <f t="shared" si="5"/>
        <v>10000</v>
      </c>
      <c r="F29" s="2">
        <f t="shared" si="3"/>
        <v>1500</v>
      </c>
      <c r="H29" s="2">
        <f t="shared" si="4"/>
        <v>11500</v>
      </c>
    </row>
    <row r="30" spans="1:8">
      <c r="A30" t="s">
        <v>32</v>
      </c>
      <c r="B30">
        <v>1</v>
      </c>
      <c r="C30" s="2">
        <v>15000</v>
      </c>
      <c r="D30" s="2">
        <f t="shared" si="5"/>
        <v>15000</v>
      </c>
      <c r="F30" s="2">
        <f t="shared" si="3"/>
        <v>2250</v>
      </c>
      <c r="H30" s="2">
        <f t="shared" si="4"/>
        <v>17250</v>
      </c>
    </row>
    <row r="31" spans="1:8">
      <c r="A31" t="s">
        <v>36</v>
      </c>
      <c r="B31">
        <v>1</v>
      </c>
      <c r="C31" s="2">
        <v>1000</v>
      </c>
      <c r="D31" s="2">
        <f t="shared" si="5"/>
        <v>1000</v>
      </c>
      <c r="F31" s="2">
        <f t="shared" si="3"/>
        <v>150</v>
      </c>
      <c r="H31" s="2">
        <f t="shared" si="4"/>
        <v>1150</v>
      </c>
    </row>
    <row r="32" spans="1:8">
      <c r="A32" t="s">
        <v>37</v>
      </c>
      <c r="B32">
        <v>1</v>
      </c>
      <c r="C32" s="2">
        <v>50000</v>
      </c>
      <c r="D32" s="2">
        <f t="shared" si="5"/>
        <v>50000</v>
      </c>
      <c r="F32" s="2">
        <f t="shared" si="3"/>
        <v>7500</v>
      </c>
      <c r="H32" s="2">
        <f t="shared" si="4"/>
        <v>57500</v>
      </c>
    </row>
    <row r="33" spans="1:8">
      <c r="A33" t="s">
        <v>38</v>
      </c>
      <c r="B33">
        <v>1</v>
      </c>
      <c r="C33" s="2">
        <v>2650000</v>
      </c>
      <c r="D33" s="2">
        <f t="shared" si="5"/>
        <v>2650000</v>
      </c>
      <c r="F33" s="2">
        <f>+D33*0.15-16250-250</f>
        <v>381000</v>
      </c>
      <c r="H33" s="2">
        <f t="shared" si="4"/>
        <v>3031000</v>
      </c>
    </row>
    <row r="35" spans="1:8">
      <c r="A35" t="s">
        <v>4</v>
      </c>
      <c r="B35">
        <v>1</v>
      </c>
      <c r="C35" s="2">
        <v>5000</v>
      </c>
      <c r="D35" s="2">
        <f t="shared" ref="D35:D36" si="6">+B35*C35</f>
        <v>5000</v>
      </c>
      <c r="F35" s="2">
        <f t="shared" ref="F35:F36" si="7">+D35*0.15</f>
        <v>750</v>
      </c>
      <c r="H35" s="2">
        <f t="shared" ref="H35:H36" si="8">SUM(D35:F35)</f>
        <v>5750</v>
      </c>
    </row>
    <row r="36" spans="1:8">
      <c r="A36" t="s">
        <v>3</v>
      </c>
      <c r="B36">
        <v>1</v>
      </c>
      <c r="C36" s="2">
        <v>5000</v>
      </c>
      <c r="D36" s="2">
        <f t="shared" si="6"/>
        <v>5000</v>
      </c>
      <c r="F36" s="2">
        <f t="shared" si="7"/>
        <v>750</v>
      </c>
      <c r="H36" s="2">
        <f t="shared" si="8"/>
        <v>5750</v>
      </c>
    </row>
    <row r="38" spans="1:8">
      <c r="A38" t="s">
        <v>7</v>
      </c>
      <c r="B38">
        <v>1</v>
      </c>
      <c r="C38" s="2">
        <v>1000</v>
      </c>
      <c r="D38" s="2">
        <f t="shared" ref="D38:D44" si="9">+B38*C38</f>
        <v>1000</v>
      </c>
      <c r="F38" s="2">
        <f t="shared" ref="F38:F44" si="10">+D38*0.15</f>
        <v>150</v>
      </c>
      <c r="H38" s="2">
        <f t="shared" ref="H38:H44" si="11">SUM(D38:F38)</f>
        <v>1150</v>
      </c>
    </row>
    <row r="39" spans="1:8">
      <c r="A39" t="s">
        <v>5</v>
      </c>
      <c r="B39">
        <v>1</v>
      </c>
      <c r="C39" s="2">
        <v>5000</v>
      </c>
      <c r="D39" s="2">
        <f t="shared" si="9"/>
        <v>5000</v>
      </c>
      <c r="F39" s="2">
        <f t="shared" si="10"/>
        <v>750</v>
      </c>
      <c r="H39" s="2">
        <f t="shared" si="11"/>
        <v>5750</v>
      </c>
    </row>
    <row r="40" spans="1:8">
      <c r="A40" t="s">
        <v>8</v>
      </c>
      <c r="B40">
        <v>1</v>
      </c>
      <c r="C40" s="2">
        <v>5000</v>
      </c>
      <c r="D40" s="2">
        <f t="shared" si="9"/>
        <v>5000</v>
      </c>
      <c r="F40" s="2">
        <f t="shared" si="10"/>
        <v>750</v>
      </c>
      <c r="H40" s="2">
        <f t="shared" si="11"/>
        <v>5750</v>
      </c>
    </row>
    <row r="41" spans="1:8">
      <c r="A41" t="s">
        <v>18</v>
      </c>
      <c r="B41">
        <v>1</v>
      </c>
      <c r="C41" s="2">
        <v>5000</v>
      </c>
      <c r="D41" s="2">
        <f t="shared" si="9"/>
        <v>5000</v>
      </c>
      <c r="F41" s="2">
        <f t="shared" si="10"/>
        <v>750</v>
      </c>
      <c r="H41" s="2">
        <f t="shared" si="11"/>
        <v>5750</v>
      </c>
    </row>
    <row r="42" spans="1:8">
      <c r="A42" t="s">
        <v>30</v>
      </c>
      <c r="B42">
        <v>1</v>
      </c>
      <c r="C42" s="2">
        <v>5000</v>
      </c>
      <c r="D42" s="2">
        <f t="shared" si="9"/>
        <v>5000</v>
      </c>
      <c r="F42" s="2">
        <f t="shared" si="10"/>
        <v>750</v>
      </c>
      <c r="H42" s="2">
        <f t="shared" si="11"/>
        <v>5750</v>
      </c>
    </row>
    <row r="43" spans="1:8">
      <c r="A43" t="s">
        <v>21</v>
      </c>
      <c r="B43">
        <v>1</v>
      </c>
      <c r="C43" s="2">
        <v>5000</v>
      </c>
      <c r="D43" s="2">
        <f t="shared" si="9"/>
        <v>5000</v>
      </c>
      <c r="F43" s="2">
        <f t="shared" si="10"/>
        <v>750</v>
      </c>
      <c r="H43" s="2">
        <f t="shared" si="11"/>
        <v>5750</v>
      </c>
    </row>
    <row r="44" spans="1:8">
      <c r="A44" t="s">
        <v>22</v>
      </c>
      <c r="B44">
        <v>1</v>
      </c>
      <c r="C44" s="2">
        <v>15000</v>
      </c>
      <c r="D44" s="2">
        <f t="shared" si="9"/>
        <v>15000</v>
      </c>
      <c r="F44" s="2">
        <f>+D44*0.15+250</f>
        <v>2500</v>
      </c>
      <c r="H44" s="2">
        <f t="shared" si="11"/>
        <v>17500</v>
      </c>
    </row>
    <row r="47" spans="1:8">
      <c r="D47" s="2">
        <f>SUM(D3:D45)</f>
        <v>3375000</v>
      </c>
      <c r="F47" s="2">
        <f>SUM(F3:F45)</f>
        <v>490000</v>
      </c>
      <c r="H47" s="2">
        <f>SUM(H3:H45)</f>
        <v>3865000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2018-10-08T08:08:31Z</cp:lastPrinted>
  <dcterms:created xsi:type="dcterms:W3CDTF">2018-10-03T14:29:45Z</dcterms:created>
  <dcterms:modified xsi:type="dcterms:W3CDTF">2019-07-30T09:50:21Z</dcterms:modified>
</cp:coreProperties>
</file>